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1" i="1" l="1"/>
  <c r="H18" i="1" l="1"/>
  <c r="H19" i="1"/>
  <c r="H20" i="1"/>
  <c r="K18" i="1" l="1"/>
  <c r="H17" i="1"/>
  <c r="K17" i="1" s="1"/>
  <c r="G22" i="1"/>
  <c r="G24" i="1" s="1"/>
  <c r="F22" i="1"/>
  <c r="F24" i="1" s="1"/>
  <c r="S18" i="1"/>
  <c r="R18" i="1"/>
  <c r="P18" i="1"/>
  <c r="O18" i="1"/>
  <c r="M18" i="1"/>
  <c r="L18" i="1"/>
  <c r="J18" i="1"/>
  <c r="I18" i="1"/>
  <c r="D18" i="1"/>
  <c r="C18" i="1"/>
  <c r="S17" i="1"/>
  <c r="R17" i="1"/>
  <c r="P17" i="1"/>
  <c r="O17" i="1"/>
  <c r="M17" i="1"/>
  <c r="L17" i="1"/>
  <c r="J17" i="1"/>
  <c r="I17" i="1"/>
  <c r="D17" i="1"/>
  <c r="C17" i="1"/>
  <c r="T18" i="1" l="1"/>
  <c r="Q18" i="1"/>
  <c r="N18" i="1"/>
  <c r="E18" i="1"/>
  <c r="T17" i="1"/>
  <c r="Q17" i="1"/>
  <c r="N17" i="1"/>
  <c r="E17" i="1"/>
  <c r="D14" i="1" l="1"/>
  <c r="C14" i="1"/>
  <c r="I20" i="1" l="1"/>
  <c r="J20" i="1"/>
  <c r="L20" i="1"/>
  <c r="M20" i="1"/>
  <c r="O20" i="1"/>
  <c r="P20" i="1"/>
  <c r="R20" i="1"/>
  <c r="S20" i="1"/>
  <c r="I21" i="1"/>
  <c r="J21" i="1"/>
  <c r="L21" i="1"/>
  <c r="M21" i="1"/>
  <c r="O21" i="1"/>
  <c r="P21" i="1"/>
  <c r="R21" i="1"/>
  <c r="S21" i="1"/>
  <c r="I23" i="1"/>
  <c r="J23" i="1"/>
  <c r="L23" i="1"/>
  <c r="M23" i="1"/>
  <c r="O23" i="1"/>
  <c r="P23" i="1"/>
  <c r="R23" i="1"/>
  <c r="S23" i="1"/>
  <c r="S19" i="1"/>
  <c r="R19" i="1"/>
  <c r="P19" i="1"/>
  <c r="O19" i="1"/>
  <c r="M19" i="1"/>
  <c r="L19" i="1"/>
  <c r="J19" i="1"/>
  <c r="I19" i="1"/>
  <c r="S15" i="1"/>
  <c r="R15" i="1"/>
  <c r="P15" i="1"/>
  <c r="O15" i="1"/>
  <c r="M15" i="1"/>
  <c r="L15" i="1"/>
  <c r="J15" i="1"/>
  <c r="I15" i="1"/>
  <c r="S14" i="1"/>
  <c r="R14" i="1"/>
  <c r="P14" i="1"/>
  <c r="O14" i="1"/>
  <c r="M14" i="1"/>
  <c r="L14" i="1"/>
  <c r="J14" i="1"/>
  <c r="I14" i="1"/>
  <c r="H23" i="1" l="1"/>
  <c r="H15" i="1"/>
  <c r="H14" i="1"/>
  <c r="D16" i="1"/>
  <c r="C16" i="1"/>
  <c r="E14" i="1" l="1"/>
  <c r="H22" i="1"/>
  <c r="H24" i="1" s="1"/>
  <c r="Q21" i="1"/>
  <c r="N21" i="1"/>
  <c r="K21" i="1"/>
  <c r="T21" i="1"/>
  <c r="Q23" i="1"/>
  <c r="N23" i="1"/>
  <c r="K23" i="1"/>
  <c r="T23" i="1"/>
  <c r="T14" i="1"/>
  <c r="K14" i="1"/>
  <c r="N14" i="1"/>
  <c r="Q14" i="1"/>
  <c r="Q20" i="1"/>
  <c r="N20" i="1"/>
  <c r="K20" i="1"/>
  <c r="T20" i="1"/>
  <c r="E16" i="1"/>
  <c r="T15" i="1"/>
  <c r="K15" i="1"/>
  <c r="N15" i="1"/>
  <c r="Q15" i="1"/>
  <c r="T19" i="1"/>
  <c r="K19" i="1"/>
  <c r="N19" i="1"/>
  <c r="Q19" i="1"/>
  <c r="E15" i="1"/>
  <c r="D15" i="1"/>
  <c r="C15" i="1"/>
  <c r="C19" i="1" l="1"/>
  <c r="D19" i="1"/>
  <c r="E19" i="1"/>
  <c r="C20" i="1"/>
  <c r="D20" i="1"/>
  <c r="E20" i="1"/>
  <c r="C23" i="1"/>
  <c r="D23" i="1"/>
  <c r="E23" i="1"/>
  <c r="T24" i="1" l="1"/>
  <c r="S24" i="1"/>
  <c r="R24" i="1"/>
  <c r="Q24" i="1"/>
  <c r="P24" i="1"/>
  <c r="O24" i="1"/>
  <c r="N24" i="1"/>
  <c r="M24" i="1"/>
  <c r="L24" i="1"/>
  <c r="K24" i="1"/>
  <c r="J24" i="1"/>
  <c r="I24" i="1"/>
</calcChain>
</file>

<file path=xl/sharedStrings.xml><?xml version="1.0" encoding="utf-8"?>
<sst xmlns="http://schemas.openxmlformats.org/spreadsheetml/2006/main" count="89" uniqueCount="71">
  <si>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</si>
  <si>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</si>
  <si>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</si>
  <si>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</si>
  <si>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</si>
  <si>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</si>
  <si>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</si>
  <si>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</si>
  <si>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</si>
  <si>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</si>
  <si>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</si>
  <si>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</si>
  <si>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</si>
  <si>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</si>
  <si>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</si>
  <si>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</si>
  <si>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</si>
  <si>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</si>
  <si>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</si>
  <si>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</si>
  <si>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</si>
  <si>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</si>
  <si>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</si>
  <si>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</si>
  <si>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</si>
  <si>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</si>
  <si>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</si>
  <si>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Цукор</t>
  </si>
  <si>
    <t>Яйця</t>
  </si>
  <si>
    <t xml:space="preserve">                                                                                                             (підпис)                                 (ім’я, прізвище)</t>
  </si>
  <si>
    <t>Сир кисломолочний 9%</t>
  </si>
  <si>
    <t xml:space="preserve">МП
Л
</t>
  </si>
  <si>
    <t>Морква       до 01.01</t>
  </si>
  <si>
    <t>Морква після 01.01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</si>
  <si>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</si>
  <si>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Коренеплоди свіжі, цілі, здорові, чисті, без тріщин, нев'янучі, без пошкоджень сільськогосподарськими шкідниками.</t>
  </si>
  <si>
    <t>Г</t>
  </si>
  <si>
    <t>Борошно пшеничне</t>
  </si>
  <si>
    <t>Колір білий або білий з кремовим відтінком; смак солодкуватий.</t>
  </si>
  <si>
    <t>Білий з блиском, сипучий, без грудок,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</si>
  <si>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</si>
  <si>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 xml:space="preserve">Олія </t>
  </si>
  <si>
    <t>Золотисто-жовтого кольору, без стороннього запаху, присмаку і гіркоти.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</si>
  <si>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– округло – приплюснутої форми; поверхня без грубих тріщин, рівномірно обсмажені.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</si>
  <si>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  _________________              ______________________</t>
    </r>
  </si>
  <si>
    <t>ВИХІД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</si>
  <si>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жовтогарячий.</t>
    </r>
  </si>
  <si>
    <t>Порціонуваня</t>
  </si>
  <si>
    <t>Б</t>
  </si>
  <si>
    <t>Ж</t>
  </si>
  <si>
    <t>В</t>
  </si>
  <si>
    <t>ЕЦ</t>
  </si>
  <si>
    <t>Я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</si>
  <si>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запеченого сиру кисломолочного та моркви.</t>
    </r>
  </si>
  <si>
    <t>СИРНИКИ З МОРКВОЮ</t>
  </si>
  <si>
    <t xml:space="preserve">Рецептура № 183
«Сборник  рецептур блюд для питания школьников» 
Видання 1987 р.
</t>
  </si>
  <si>
    <t>МП Л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</si>
  <si>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</si>
  <si>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</si>
  <si>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ЗП Г</t>
  </si>
  <si>
    <t>Крупа манна</t>
  </si>
  <si>
    <t>Кремового або жовтуватого кольору, без стороннього запаху; смак злегка солодкуватий; зараження амбарними шкідниками не допускається</t>
  </si>
  <si>
    <t>Маса напівфабрикату: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</si>
  <si>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рихла, соковита.</t>
    </r>
  </si>
  <si>
    <t>1/13</t>
  </si>
  <si>
    <t>1/10</t>
  </si>
  <si>
    <t>Підготовлену моркву подрібнюють та припускають в невеликій кількості води (10% води до маси нетто моркви) з маслом вершковим. Потім додають манну крупу, і нагрівають її до набухання, постійно помішуючи. Після охолодження массу перемішують з протертим сиром кисломолочним, яйцями, цукром (крім вікової категорії від 1-3 років) та частиною (2/3 від загальної кількості) борошна. Із готової маси формують сирники, панірують їх у борошні, злегка обсмажують з обох боків на сковороді в  олії, нагрітою до 150-160 °С, упродовж 5-10 хв. Обсмажені сирники викладають на деко змащене невеликою кількістю олії та запікають у духовій шафі за температури 220-250 °С до готовності (10-15 хв) .</t>
  </si>
  <si>
    <t>80 г ± 3 %</t>
  </si>
  <si>
    <t>Подають на мілкій закусочній тарілці при температурі 60-65 ⁰С (разом зі сметаною або соусом).</t>
  </si>
  <si>
    <t>61 г ± 3 %</t>
  </si>
  <si>
    <t>64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</si>
</sst>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49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/>
    <xf numFmtId="49" fontId="0" fillId="0" borderId="0" xfId="0" applyNumberForma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8"/>
  <sheetViews>
    <sheetView tabSelected="1" view="pageLayout" zoomScale="70" zoomScaleNormal="100" zoomScalePageLayoutView="70" workbookViewId="0">
      <selection activeCell="I57" sqref="I57"/>
    </sheetView>
  </sheetViews>
  <sheetFormatPr defaultRowHeight="14.4" x14ac:dyDescent="0.3"/>
  <cols>
    <col min="1" max="1" width="4.6640625" customWidth="1"/>
    <col min="2" max="2" width="12" customWidth="1"/>
    <col min="3" max="4" width="5.88671875" customWidth="1"/>
    <col min="5" max="5" width="6.33203125" customWidth="1"/>
    <col min="6" max="6" width="5.88671875" style="44" customWidth="1"/>
    <col min="7" max="7" width="6.109375" customWidth="1"/>
    <col min="8" max="8" width="6.44140625" customWidth="1"/>
    <col min="9" max="9" width="5.88671875" customWidth="1"/>
    <col min="10" max="10" width="6.44140625" customWidth="1"/>
    <col min="11" max="11" width="6.332031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6" customWidth="1"/>
    <col min="19" max="20" width="6.109375" customWidth="1"/>
    <col min="21" max="21" width="19.33203125" customWidth="1"/>
    <col min="22" max="22" width="13.109375" customWidth="1"/>
    <col min="23" max="23" width="13.33203125" customWidth="1"/>
    <col min="24" max="24" width="13.109375" customWidth="1"/>
  </cols>
  <sheetData>
    <row r="1" spans="1:29" x14ac:dyDescent="0.3">
      <c r="A1" s="2"/>
      <c r="B1" s="32" t="s">
        <v>55</v>
      </c>
      <c r="C1" s="32"/>
      <c r="D1" s="32"/>
      <c r="E1" s="32"/>
      <c r="F1" s="32"/>
      <c r="G1" s="32"/>
      <c r="H1" s="32"/>
      <c r="I1" s="2"/>
      <c r="J1" s="2"/>
      <c r="K1" s="2"/>
      <c r="L1" s="2"/>
      <c r="M1" s="2"/>
      <c r="N1" s="2"/>
      <c r="O1" s="2"/>
      <c r="P1" s="4"/>
      <c r="Q1" s="31" t="s">
        <v>17</v>
      </c>
      <c r="R1" s="31"/>
      <c r="S1" s="31"/>
      <c r="T1" s="31"/>
      <c r="U1" s="31"/>
    </row>
    <row r="2" spans="1:29" s="44" customFormat="1" x14ac:dyDescent="0.3">
      <c r="A2" s="41"/>
      <c r="B2" s="32"/>
      <c r="C2" s="32"/>
      <c r="D2" s="32"/>
      <c r="E2" s="32"/>
      <c r="F2" s="32"/>
      <c r="G2" s="32"/>
      <c r="H2" s="32"/>
      <c r="I2" s="41"/>
      <c r="J2" s="41"/>
      <c r="K2" s="41"/>
      <c r="L2" s="41"/>
      <c r="M2" s="41"/>
      <c r="N2" s="41"/>
      <c r="O2" s="41"/>
      <c r="P2" s="42"/>
      <c r="Q2" s="43" t="s">
        <v>18</v>
      </c>
      <c r="R2" s="43"/>
      <c r="S2" s="43"/>
      <c r="T2" s="43"/>
      <c r="U2" s="43"/>
    </row>
    <row r="3" spans="1:29" s="44" customFormat="1" x14ac:dyDescent="0.3">
      <c r="A3" s="41"/>
      <c r="B3" s="32"/>
      <c r="C3" s="32"/>
      <c r="D3" s="32"/>
      <c r="E3" s="32"/>
      <c r="F3" s="32"/>
      <c r="G3" s="32"/>
      <c r="H3" s="32"/>
      <c r="I3" s="41"/>
      <c r="J3" s="41"/>
      <c r="K3" s="41"/>
      <c r="L3" s="41"/>
      <c r="M3" s="41"/>
      <c r="N3" s="41"/>
      <c r="O3" s="41"/>
      <c r="P3" s="42"/>
      <c r="Q3" s="43" t="s">
        <v>19</v>
      </c>
      <c r="R3" s="43"/>
      <c r="S3" s="43"/>
      <c r="T3" s="43"/>
      <c r="U3" s="43"/>
    </row>
    <row r="4" spans="1:29" s="44" customFormat="1" x14ac:dyDescent="0.3">
      <c r="A4" s="41"/>
      <c r="B4" s="32"/>
      <c r="C4" s="32"/>
      <c r="D4" s="32"/>
      <c r="E4" s="32"/>
      <c r="F4" s="32"/>
      <c r="G4" s="32"/>
      <c r="H4" s="32"/>
      <c r="I4" s="41"/>
      <c r="J4" s="41"/>
      <c r="K4" s="41"/>
      <c r="L4" s="41"/>
      <c r="M4" s="41"/>
      <c r="N4" s="41"/>
      <c r="O4" s="41"/>
      <c r="P4" s="42"/>
      <c r="Q4" s="43" t="s">
        <v>20</v>
      </c>
      <c r="R4" s="43"/>
      <c r="S4" s="43"/>
      <c r="T4" s="43"/>
      <c r="U4" s="43"/>
    </row>
    <row r="5" spans="1:29" s="44" customFormat="1" x14ac:dyDescent="0.3">
      <c r="A5" s="41"/>
      <c r="B5" s="32"/>
      <c r="C5" s="32"/>
      <c r="D5" s="32"/>
      <c r="E5" s="32"/>
      <c r="F5" s="32"/>
      <c r="G5" s="32"/>
      <c r="H5" s="32"/>
      <c r="I5" s="41"/>
      <c r="J5" s="41"/>
      <c r="K5" s="41"/>
      <c r="L5" s="41"/>
      <c r="M5" s="41"/>
      <c r="N5" s="41"/>
      <c r="O5" s="41"/>
      <c r="P5" s="42"/>
      <c r="Q5" s="42"/>
      <c r="R5" s="42"/>
      <c r="S5" s="42"/>
      <c r="T5" s="42"/>
      <c r="U5" s="42"/>
    </row>
    <row r="6" spans="1:29" s="44" customFormat="1" x14ac:dyDescent="0.3">
      <c r="A6" s="45" t="s">
        <v>16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</row>
    <row r="7" spans="1:29" s="44" customFormat="1" x14ac:dyDescent="0.3">
      <c r="A7" s="46" t="s">
        <v>54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29" s="44" customForma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</row>
    <row r="9" spans="1:29" s="44" customFormat="1" ht="15.75" customHeight="1" x14ac:dyDescent="0.3">
      <c r="A9" s="48" t="s">
        <v>0</v>
      </c>
      <c r="B9" s="49" t="s">
        <v>14</v>
      </c>
      <c r="C9" s="49" t="s">
        <v>1</v>
      </c>
      <c r="D9" s="49"/>
      <c r="E9" s="49"/>
      <c r="F9" s="49"/>
      <c r="G9" s="49"/>
      <c r="H9" s="49"/>
      <c r="I9" s="49" t="s">
        <v>2</v>
      </c>
      <c r="J9" s="49"/>
      <c r="K9" s="49"/>
      <c r="L9" s="49"/>
      <c r="M9" s="49"/>
      <c r="N9" s="49"/>
      <c r="O9" s="49"/>
      <c r="P9" s="49"/>
      <c r="Q9" s="49"/>
      <c r="R9" s="50" t="s">
        <v>13</v>
      </c>
      <c r="S9" s="50"/>
      <c r="T9" s="50"/>
      <c r="U9" s="50" t="s">
        <v>3</v>
      </c>
      <c r="V9" s="51" t="s">
        <v>24</v>
      </c>
      <c r="W9" s="49" t="s">
        <v>26</v>
      </c>
      <c r="X9" s="49" t="s">
        <v>47</v>
      </c>
    </row>
    <row r="10" spans="1:29" s="44" customFormat="1" ht="15.75" customHeight="1" x14ac:dyDescent="0.3">
      <c r="A10" s="52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50"/>
      <c r="S10" s="50"/>
      <c r="T10" s="50"/>
      <c r="U10" s="50"/>
      <c r="V10" s="53"/>
      <c r="W10" s="49"/>
      <c r="X10" s="49"/>
    </row>
    <row r="11" spans="1:29" s="44" customFormat="1" ht="25.5" customHeight="1" x14ac:dyDescent="0.3">
      <c r="A11" s="52"/>
      <c r="B11" s="49"/>
      <c r="C11" s="54" t="s">
        <v>8</v>
      </c>
      <c r="D11" s="54"/>
      <c r="E11" s="54"/>
      <c r="F11" s="54" t="s">
        <v>9</v>
      </c>
      <c r="G11" s="54"/>
      <c r="H11" s="54"/>
      <c r="I11" s="54" t="s">
        <v>10</v>
      </c>
      <c r="J11" s="54"/>
      <c r="K11" s="54"/>
      <c r="L11" s="54" t="s">
        <v>11</v>
      </c>
      <c r="M11" s="54"/>
      <c r="N11" s="54"/>
      <c r="O11" s="54" t="s">
        <v>12</v>
      </c>
      <c r="P11" s="54"/>
      <c r="Q11" s="54"/>
      <c r="R11" s="50"/>
      <c r="S11" s="50"/>
      <c r="T11" s="50"/>
      <c r="U11" s="50"/>
      <c r="V11" s="53"/>
      <c r="W11" s="49"/>
      <c r="X11" s="49"/>
    </row>
    <row r="12" spans="1:29" s="44" customFormat="1" x14ac:dyDescent="0.3">
      <c r="A12" s="52"/>
      <c r="B12" s="49"/>
      <c r="C12" s="55" t="s">
        <v>4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7"/>
      <c r="U12" s="50"/>
      <c r="V12" s="58"/>
      <c r="W12" s="49"/>
      <c r="X12" s="49"/>
    </row>
    <row r="13" spans="1:29" s="44" customFormat="1" ht="30.75" customHeight="1" x14ac:dyDescent="0.3">
      <c r="A13" s="59"/>
      <c r="B13" s="49"/>
      <c r="C13" s="60" t="s">
        <v>6</v>
      </c>
      <c r="D13" s="60" t="s">
        <v>7</v>
      </c>
      <c r="E13" s="60" t="s">
        <v>5</v>
      </c>
      <c r="F13" s="60" t="s">
        <v>6</v>
      </c>
      <c r="G13" s="60" t="s">
        <v>7</v>
      </c>
      <c r="H13" s="60" t="s">
        <v>5</v>
      </c>
      <c r="I13" s="60" t="s">
        <v>6</v>
      </c>
      <c r="J13" s="60" t="s">
        <v>7</v>
      </c>
      <c r="K13" s="60" t="s">
        <v>5</v>
      </c>
      <c r="L13" s="60" t="s">
        <v>6</v>
      </c>
      <c r="M13" s="60" t="s">
        <v>7</v>
      </c>
      <c r="N13" s="60" t="s">
        <v>5</v>
      </c>
      <c r="O13" s="60" t="s">
        <v>6</v>
      </c>
      <c r="P13" s="60" t="s">
        <v>7</v>
      </c>
      <c r="Q13" s="60" t="s">
        <v>5</v>
      </c>
      <c r="R13" s="60" t="s">
        <v>6</v>
      </c>
      <c r="S13" s="60" t="s">
        <v>7</v>
      </c>
      <c r="T13" s="60" t="s">
        <v>5</v>
      </c>
      <c r="U13" s="50"/>
      <c r="V13" s="60" t="s">
        <v>15</v>
      </c>
      <c r="W13" s="60" t="s">
        <v>15</v>
      </c>
      <c r="X13" s="60" t="s">
        <v>15</v>
      </c>
      <c r="Z13" s="61" t="s">
        <v>48</v>
      </c>
      <c r="AA13" s="61" t="s">
        <v>49</v>
      </c>
      <c r="AB13" s="61" t="s">
        <v>50</v>
      </c>
      <c r="AC13" s="61" t="s">
        <v>51</v>
      </c>
    </row>
    <row r="14" spans="1:29" s="44" customFormat="1" ht="89.25" customHeight="1" x14ac:dyDescent="0.3">
      <c r="A14" s="62" t="s">
        <v>31</v>
      </c>
      <c r="B14" s="63" t="s">
        <v>30</v>
      </c>
      <c r="C14" s="64">
        <f>(100*F14)/(100-X14)</f>
        <v>45.252525252525253</v>
      </c>
      <c r="D14" s="65">
        <f>(100*G14)/(100-X14)</f>
        <v>45.252525252525253</v>
      </c>
      <c r="E14" s="65">
        <f>(100*H14)/(100-X14)</f>
        <v>56.565656565656553</v>
      </c>
      <c r="F14" s="65">
        <v>44.8</v>
      </c>
      <c r="G14" s="65">
        <v>44.8</v>
      </c>
      <c r="H14" s="65">
        <f>G14/0.8</f>
        <v>55.999999999999993</v>
      </c>
      <c r="I14" s="66">
        <f>Z14/100*F14</f>
        <v>7.4815999999999985</v>
      </c>
      <c r="J14" s="66">
        <f>Z14/100*G14</f>
        <v>7.4815999999999985</v>
      </c>
      <c r="K14" s="66">
        <f>Z14/100*H14</f>
        <v>9.3519999999999985</v>
      </c>
      <c r="L14" s="66">
        <f>AA14/100*F14</f>
        <v>4.032</v>
      </c>
      <c r="M14" s="66">
        <f>AA14/100*G14</f>
        <v>4.032</v>
      </c>
      <c r="N14" s="66">
        <f>AA14/100*H14</f>
        <v>5.0399999999999991</v>
      </c>
      <c r="O14" s="66">
        <f>AB14/100*F14</f>
        <v>0.89599999999999991</v>
      </c>
      <c r="P14" s="66">
        <f>AB14/100*G14</f>
        <v>0.89599999999999991</v>
      </c>
      <c r="Q14" s="66">
        <f>AB14/100*H14</f>
        <v>1.1199999999999999</v>
      </c>
      <c r="R14" s="67">
        <f>AC14/100*F14</f>
        <v>71.231999999999999</v>
      </c>
      <c r="S14" s="67">
        <f>AC14/100*G14</f>
        <v>71.231999999999999</v>
      </c>
      <c r="T14" s="67">
        <f>AC14/100*H14</f>
        <v>89.039999999999992</v>
      </c>
      <c r="U14" s="68" t="s">
        <v>34</v>
      </c>
      <c r="V14" s="69">
        <v>0</v>
      </c>
      <c r="W14" s="70">
        <v>0</v>
      </c>
      <c r="X14" s="70">
        <v>1</v>
      </c>
      <c r="Z14" s="66">
        <v>16.7</v>
      </c>
      <c r="AA14" s="66">
        <v>9</v>
      </c>
      <c r="AB14" s="66">
        <v>2</v>
      </c>
      <c r="AC14" s="67">
        <v>159</v>
      </c>
    </row>
    <row r="15" spans="1:29" ht="31.5" customHeight="1" x14ac:dyDescent="0.3">
      <c r="A15" s="16"/>
      <c r="B15" s="8" t="s">
        <v>32</v>
      </c>
      <c r="C15" s="9">
        <f t="shared" ref="C15" si="0">(100*F15)/(100-V15)</f>
        <v>20</v>
      </c>
      <c r="D15" s="10">
        <f t="shared" ref="D15" si="1">(100*G15)/(100-V15)</f>
        <v>20</v>
      </c>
      <c r="E15" s="10">
        <f t="shared" ref="E15" si="2">(100*H15)/(100-V15)</f>
        <v>25</v>
      </c>
      <c r="F15" s="92">
        <v>16</v>
      </c>
      <c r="G15" s="39">
        <v>16</v>
      </c>
      <c r="H15" s="39">
        <f>G15/0.8</f>
        <v>20</v>
      </c>
      <c r="I15" s="34">
        <f t="shared" ref="I15" si="3">Z15/100*F15</f>
        <v>0.20800000000000002</v>
      </c>
      <c r="J15" s="34">
        <f t="shared" ref="J15" si="4">Z15/100*G15</f>
        <v>0.20800000000000002</v>
      </c>
      <c r="K15" s="34">
        <f t="shared" ref="K15" si="5">Z15/100*H15</f>
        <v>0.26</v>
      </c>
      <c r="L15" s="34">
        <f t="shared" ref="L15" si="6">AA15/100*F15</f>
        <v>1.6E-2</v>
      </c>
      <c r="M15" s="34">
        <f t="shared" ref="M15" si="7">AA15/100*G15</f>
        <v>1.6E-2</v>
      </c>
      <c r="N15" s="34">
        <f t="shared" ref="N15" si="8">AA15/100*H15</f>
        <v>0.02</v>
      </c>
      <c r="O15" s="34">
        <f t="shared" ref="O15" si="9">AB15/100*F15</f>
        <v>1.3440000000000001</v>
      </c>
      <c r="P15" s="34">
        <f t="shared" ref="P15" si="10">AB15/100*G15</f>
        <v>1.3440000000000001</v>
      </c>
      <c r="Q15" s="34">
        <f t="shared" ref="Q15" si="11">AB15/100*H15</f>
        <v>1.6800000000000002</v>
      </c>
      <c r="R15" s="29">
        <f t="shared" ref="R15" si="12">AC15/100*F15</f>
        <v>5.44</v>
      </c>
      <c r="S15" s="29">
        <f t="shared" ref="S15" si="13">AC15/100*G15</f>
        <v>5.44</v>
      </c>
      <c r="T15" s="29">
        <f t="shared" ref="T15" si="14">AC15/100*H15</f>
        <v>6.8000000000000007</v>
      </c>
      <c r="U15" s="36" t="s">
        <v>35</v>
      </c>
      <c r="V15" s="12">
        <v>20</v>
      </c>
      <c r="W15" s="13">
        <v>0</v>
      </c>
      <c r="X15" s="13"/>
      <c r="Z15" s="27">
        <v>1.3</v>
      </c>
      <c r="AA15" s="27">
        <v>0.1</v>
      </c>
      <c r="AB15" s="27">
        <v>8.4</v>
      </c>
      <c r="AC15" s="29">
        <v>34</v>
      </c>
    </row>
    <row r="16" spans="1:29" ht="30.75" customHeight="1" x14ac:dyDescent="0.3">
      <c r="A16" s="16"/>
      <c r="B16" s="11" t="s">
        <v>33</v>
      </c>
      <c r="C16" s="9">
        <f>(100*F15)/(100-V16)</f>
        <v>21.333333333333332</v>
      </c>
      <c r="D16" s="10">
        <f>(100*G15)/(100-V16)</f>
        <v>21.333333333333332</v>
      </c>
      <c r="E16" s="10">
        <f>(100*H15)/(100-V16)</f>
        <v>26.666666666666668</v>
      </c>
      <c r="F16" s="93"/>
      <c r="G16" s="40"/>
      <c r="H16" s="40"/>
      <c r="I16" s="35"/>
      <c r="J16" s="35"/>
      <c r="K16" s="35"/>
      <c r="L16" s="35"/>
      <c r="M16" s="35"/>
      <c r="N16" s="35"/>
      <c r="O16" s="35"/>
      <c r="P16" s="35"/>
      <c r="Q16" s="35"/>
      <c r="R16" s="30"/>
      <c r="S16" s="30"/>
      <c r="T16" s="30"/>
      <c r="U16" s="37"/>
      <c r="V16" s="12">
        <v>25</v>
      </c>
      <c r="W16" s="13">
        <v>0</v>
      </c>
      <c r="X16" s="13"/>
      <c r="Z16" s="28"/>
      <c r="AA16" s="28"/>
      <c r="AB16" s="28"/>
      <c r="AC16" s="30"/>
    </row>
    <row r="17" spans="1:32" ht="83.25" customHeight="1" x14ac:dyDescent="0.3">
      <c r="A17" s="25" t="s">
        <v>56</v>
      </c>
      <c r="B17" s="8" t="s">
        <v>57</v>
      </c>
      <c r="C17" s="9">
        <f>(100*F17)/(100-V17)</f>
        <v>0.8</v>
      </c>
      <c r="D17" s="10">
        <f>(100*G17)/(100-V17)</f>
        <v>0.8</v>
      </c>
      <c r="E17" s="10">
        <f>(100*H17)/(100-V17)</f>
        <v>1</v>
      </c>
      <c r="F17" s="65">
        <v>0.8</v>
      </c>
      <c r="G17" s="10">
        <v>0.8</v>
      </c>
      <c r="H17" s="23">
        <f>G17/0.8</f>
        <v>1</v>
      </c>
      <c r="I17" s="22">
        <f>Z17/100*F17</f>
        <v>6.4000000000000003E-3</v>
      </c>
      <c r="J17" s="22">
        <f>Z17/100*G17</f>
        <v>6.4000000000000003E-3</v>
      </c>
      <c r="K17" s="22">
        <f>Z17/100*H17</f>
        <v>8.0000000000000002E-3</v>
      </c>
      <c r="L17" s="22">
        <f>AA17/100*F17</f>
        <v>0.57999999999999996</v>
      </c>
      <c r="M17" s="22">
        <f>AA17/100*G17</f>
        <v>0.57999999999999996</v>
      </c>
      <c r="N17" s="22">
        <f>AA17/100*H17</f>
        <v>0.72499999999999998</v>
      </c>
      <c r="O17" s="22">
        <f>AB17/100*F17</f>
        <v>1.0400000000000001E-2</v>
      </c>
      <c r="P17" s="22">
        <f>AB17/100*G17</f>
        <v>1.0400000000000001E-2</v>
      </c>
      <c r="Q17" s="22">
        <f>AB17/100*H17</f>
        <v>1.3000000000000001E-2</v>
      </c>
      <c r="R17" s="21">
        <f>AC17/100*F17</f>
        <v>5.2880000000000003</v>
      </c>
      <c r="S17" s="21">
        <f>AC17/100*G17</f>
        <v>5.2880000000000003</v>
      </c>
      <c r="T17" s="21">
        <f>AC17/100*H17</f>
        <v>6.61</v>
      </c>
      <c r="U17" s="19" t="s">
        <v>58</v>
      </c>
      <c r="V17" s="13">
        <v>0</v>
      </c>
      <c r="W17" s="13">
        <v>0</v>
      </c>
      <c r="X17" s="3"/>
      <c r="Z17" s="20">
        <v>0.8</v>
      </c>
      <c r="AA17" s="20">
        <v>72.5</v>
      </c>
      <c r="AB17" s="20">
        <v>1.3</v>
      </c>
      <c r="AC17" s="21">
        <v>661</v>
      </c>
    </row>
    <row r="18" spans="1:32" ht="80.25" customHeight="1" x14ac:dyDescent="0.3">
      <c r="A18" s="25" t="s">
        <v>59</v>
      </c>
      <c r="B18" s="8" t="s">
        <v>60</v>
      </c>
      <c r="C18" s="9">
        <f>(100*F18)/(100-V18)</f>
        <v>1.9</v>
      </c>
      <c r="D18" s="10">
        <f>(100*G18)/(100-V18)</f>
        <v>1.9</v>
      </c>
      <c r="E18" s="10">
        <f>(100*H18)/(100-V18)</f>
        <v>2.3749999999999996</v>
      </c>
      <c r="F18" s="65">
        <v>1.9</v>
      </c>
      <c r="G18" s="10">
        <v>1.9</v>
      </c>
      <c r="H18" s="23">
        <f t="shared" ref="H18:H20" si="15">G18/0.8</f>
        <v>2.3749999999999996</v>
      </c>
      <c r="I18" s="22">
        <f t="shared" ref="I18" si="16">Z18/100*F18</f>
        <v>0.19570000000000001</v>
      </c>
      <c r="J18" s="22">
        <f t="shared" ref="J18" si="17">Z18/100*G18</f>
        <v>0.19570000000000001</v>
      </c>
      <c r="K18" s="22">
        <f t="shared" ref="K18" si="18">Z18/100*H18</f>
        <v>0.24462499999999998</v>
      </c>
      <c r="L18" s="22">
        <f t="shared" ref="L18" si="19">AA18/100*F18</f>
        <v>1.9E-2</v>
      </c>
      <c r="M18" s="22">
        <f t="shared" ref="M18" si="20">AA18/100*G18</f>
        <v>1.9E-2</v>
      </c>
      <c r="N18" s="22">
        <f t="shared" ref="N18" si="21">AA18/100*H18</f>
        <v>2.3749999999999997E-2</v>
      </c>
      <c r="O18" s="22">
        <f t="shared" ref="O18" si="22">AB18/100*F18</f>
        <v>1.2901</v>
      </c>
      <c r="P18" s="22">
        <f t="shared" ref="P18" si="23">AB18/100*G18</f>
        <v>1.2901</v>
      </c>
      <c r="Q18" s="22">
        <f t="shared" ref="Q18" si="24">AB18/100*H18</f>
        <v>1.6126249999999998</v>
      </c>
      <c r="R18" s="21">
        <f t="shared" ref="R18" si="25">AC18/100*F18</f>
        <v>6.2319999999999993</v>
      </c>
      <c r="S18" s="21">
        <f t="shared" ref="S18" si="26">AC18/100*G18</f>
        <v>6.2319999999999993</v>
      </c>
      <c r="T18" s="21">
        <f t="shared" ref="T18" si="27">AC18/100*H18</f>
        <v>7.7899999999999983</v>
      </c>
      <c r="U18" s="19" t="s">
        <v>61</v>
      </c>
      <c r="V18" s="13">
        <v>0</v>
      </c>
      <c r="W18" s="13">
        <v>0</v>
      </c>
      <c r="X18" s="3"/>
      <c r="Z18" s="20">
        <v>10.3</v>
      </c>
      <c r="AA18" s="20">
        <v>1</v>
      </c>
      <c r="AB18" s="20">
        <v>67.900000000000006</v>
      </c>
      <c r="AC18" s="21">
        <v>328</v>
      </c>
    </row>
    <row r="19" spans="1:32" ht="40.5" customHeight="1" x14ac:dyDescent="0.3">
      <c r="A19" s="16" t="s">
        <v>36</v>
      </c>
      <c r="B19" s="8" t="s">
        <v>37</v>
      </c>
      <c r="C19" s="9">
        <f t="shared" ref="C19:C23" si="28">(100*F19)/(100-V19)</f>
        <v>8.8000000000000007</v>
      </c>
      <c r="D19" s="10">
        <f t="shared" ref="D19:D23" si="29">(100*G19)/(100-V19)</f>
        <v>8.8000000000000007</v>
      </c>
      <c r="E19" s="10">
        <f t="shared" ref="E19:E23" si="30">(100*H19)/(100-V19)</f>
        <v>11</v>
      </c>
      <c r="F19" s="65">
        <v>8.8000000000000007</v>
      </c>
      <c r="G19" s="10">
        <v>8.8000000000000007</v>
      </c>
      <c r="H19" s="23">
        <f t="shared" si="15"/>
        <v>11</v>
      </c>
      <c r="I19" s="22">
        <f>Z19/100*F19</f>
        <v>0.90640000000000009</v>
      </c>
      <c r="J19" s="22">
        <f>Z19/100*G19</f>
        <v>0.90640000000000009</v>
      </c>
      <c r="K19" s="22">
        <f>Z19/100*H19</f>
        <v>1.133</v>
      </c>
      <c r="L19" s="22">
        <f>AA19/100*F19</f>
        <v>9.6800000000000011E-2</v>
      </c>
      <c r="M19" s="22">
        <f>AA19/100*G19</f>
        <v>9.6800000000000011E-2</v>
      </c>
      <c r="N19" s="22">
        <f>AA19/100*H19</f>
        <v>0.12100000000000001</v>
      </c>
      <c r="O19" s="22">
        <f>AB19/100*F19</f>
        <v>6.0720000000000001</v>
      </c>
      <c r="P19" s="22">
        <f>AB19/100*G19</f>
        <v>6.0720000000000001</v>
      </c>
      <c r="Q19" s="22">
        <f>AB19/100*H19</f>
        <v>7.59</v>
      </c>
      <c r="R19" s="21">
        <f>AC19/100*F19</f>
        <v>29.391999999999999</v>
      </c>
      <c r="S19" s="21">
        <f>AC19/100*G19</f>
        <v>29.391999999999999</v>
      </c>
      <c r="T19" s="21">
        <f>AC19/100*H19</f>
        <v>36.739999999999995</v>
      </c>
      <c r="U19" s="19" t="s">
        <v>38</v>
      </c>
      <c r="V19" s="13">
        <v>0</v>
      </c>
      <c r="W19" s="13">
        <v>0</v>
      </c>
      <c r="X19" s="13"/>
      <c r="Z19" s="20">
        <v>10.3</v>
      </c>
      <c r="AA19" s="20">
        <v>1.1000000000000001</v>
      </c>
      <c r="AB19" s="20">
        <v>69</v>
      </c>
      <c r="AC19" s="21">
        <v>334</v>
      </c>
      <c r="AE19" s="7"/>
      <c r="AF19" s="7"/>
    </row>
    <row r="20" spans="1:32" ht="88.5" customHeight="1" x14ac:dyDescent="0.3">
      <c r="A20" s="16"/>
      <c r="B20" s="8" t="s">
        <v>27</v>
      </c>
      <c r="C20" s="9">
        <f t="shared" si="28"/>
        <v>0</v>
      </c>
      <c r="D20" s="10">
        <f t="shared" si="29"/>
        <v>3.2</v>
      </c>
      <c r="E20" s="10">
        <f t="shared" si="30"/>
        <v>4</v>
      </c>
      <c r="F20" s="65">
        <v>0</v>
      </c>
      <c r="G20" s="23">
        <v>3.2</v>
      </c>
      <c r="H20" s="23">
        <f t="shared" si="15"/>
        <v>4</v>
      </c>
      <c r="I20" s="22">
        <f t="shared" ref="I20:I23" si="31">Z20/100*F20</f>
        <v>0</v>
      </c>
      <c r="J20" s="22">
        <f t="shared" ref="J20:J23" si="32">Z20/100*G20</f>
        <v>0</v>
      </c>
      <c r="K20" s="22">
        <f t="shared" ref="K20:K23" si="33">Z20/100*H20</f>
        <v>0</v>
      </c>
      <c r="L20" s="22">
        <f t="shared" ref="L20:L23" si="34">AA20/100*F20</f>
        <v>0</v>
      </c>
      <c r="M20" s="22">
        <f t="shared" ref="M20:M23" si="35">AA20/100*G20</f>
        <v>0</v>
      </c>
      <c r="N20" s="22">
        <f t="shared" ref="N20:N23" si="36">AA20/100*H20</f>
        <v>0</v>
      </c>
      <c r="O20" s="22">
        <f t="shared" ref="O20:O23" si="37">AB20/100*F20</f>
        <v>0</v>
      </c>
      <c r="P20" s="22">
        <f t="shared" ref="P20:P23" si="38">AB20/100*G20</f>
        <v>3.1936</v>
      </c>
      <c r="Q20" s="22">
        <f t="shared" ref="Q20:Q23" si="39">AB20/100*H20</f>
        <v>3.992</v>
      </c>
      <c r="R20" s="21">
        <f t="shared" ref="R20:R23" si="40">AC20/100*F20</f>
        <v>0</v>
      </c>
      <c r="S20" s="21">
        <f t="shared" ref="S20:S23" si="41">AC20/100*G20</f>
        <v>12.128</v>
      </c>
      <c r="T20" s="21">
        <f t="shared" ref="T20:T23" si="42">AC20/100*H20</f>
        <v>15.16</v>
      </c>
      <c r="U20" s="19" t="s">
        <v>39</v>
      </c>
      <c r="V20" s="13">
        <v>0</v>
      </c>
      <c r="W20" s="13">
        <v>0</v>
      </c>
      <c r="X20" s="13"/>
      <c r="Z20" s="20">
        <v>0</v>
      </c>
      <c r="AA20" s="20">
        <v>0</v>
      </c>
      <c r="AB20" s="20">
        <v>99.8</v>
      </c>
      <c r="AC20" s="21">
        <v>379</v>
      </c>
      <c r="AE20" s="24"/>
      <c r="AF20" s="7"/>
    </row>
    <row r="21" spans="1:32" ht="32.25" customHeight="1" x14ac:dyDescent="0.3">
      <c r="A21" s="16" t="s">
        <v>52</v>
      </c>
      <c r="B21" s="8" t="s">
        <v>28</v>
      </c>
      <c r="C21" s="17" t="s">
        <v>64</v>
      </c>
      <c r="D21" s="18" t="s">
        <v>64</v>
      </c>
      <c r="E21" s="18" t="s">
        <v>65</v>
      </c>
      <c r="F21" s="65">
        <v>2.6</v>
      </c>
      <c r="G21" s="23">
        <v>2.6</v>
      </c>
      <c r="H21" s="23">
        <f>G21/0.8</f>
        <v>3.25</v>
      </c>
      <c r="I21" s="22">
        <f t="shared" si="31"/>
        <v>0.33019999999999999</v>
      </c>
      <c r="J21" s="22">
        <f t="shared" si="32"/>
        <v>0.33019999999999999</v>
      </c>
      <c r="K21" s="22">
        <f t="shared" si="33"/>
        <v>0.41275000000000001</v>
      </c>
      <c r="L21" s="22">
        <f t="shared" si="34"/>
        <v>0.29900000000000004</v>
      </c>
      <c r="M21" s="22">
        <f t="shared" si="35"/>
        <v>0.29900000000000004</v>
      </c>
      <c r="N21" s="22">
        <f t="shared" si="36"/>
        <v>0.37375000000000003</v>
      </c>
      <c r="O21" s="22">
        <f t="shared" si="37"/>
        <v>1.8199999999999997E-2</v>
      </c>
      <c r="P21" s="22">
        <f t="shared" si="38"/>
        <v>1.8199999999999997E-2</v>
      </c>
      <c r="Q21" s="22">
        <f t="shared" si="39"/>
        <v>2.2749999999999999E-2</v>
      </c>
      <c r="R21" s="21">
        <f t="shared" si="40"/>
        <v>4.0820000000000007</v>
      </c>
      <c r="S21" s="21">
        <f t="shared" si="41"/>
        <v>4.0820000000000007</v>
      </c>
      <c r="T21" s="21">
        <f t="shared" si="42"/>
        <v>5.1025</v>
      </c>
      <c r="U21" s="19" t="s">
        <v>40</v>
      </c>
      <c r="V21" s="13">
        <v>0</v>
      </c>
      <c r="W21" s="13">
        <v>0</v>
      </c>
      <c r="X21" s="13"/>
      <c r="Z21" s="20">
        <v>12.7</v>
      </c>
      <c r="AA21" s="20">
        <v>11.5</v>
      </c>
      <c r="AB21" s="20">
        <v>0.7</v>
      </c>
      <c r="AC21" s="21">
        <v>157</v>
      </c>
      <c r="AE21" s="26"/>
      <c r="AF21" s="7"/>
    </row>
    <row r="22" spans="1:32" s="44" customFormat="1" ht="32.25" customHeight="1" x14ac:dyDescent="0.3">
      <c r="A22" s="62"/>
      <c r="B22" s="71" t="s">
        <v>62</v>
      </c>
      <c r="C22" s="72"/>
      <c r="D22" s="72"/>
      <c r="E22" s="73"/>
      <c r="F22" s="74">
        <f>SUM(F14:F21)*(100-X22)/100</f>
        <v>69.656999999999982</v>
      </c>
      <c r="G22" s="74">
        <f>SUM(G14:G21)*(100-X22)/100</f>
        <v>72.632999999999996</v>
      </c>
      <c r="H22" s="74">
        <f>SUM(H14:H21)*(100-X22)/100</f>
        <v>90.791250000000005</v>
      </c>
      <c r="I22" s="66"/>
      <c r="J22" s="66"/>
      <c r="K22" s="66"/>
      <c r="L22" s="66"/>
      <c r="M22" s="66"/>
      <c r="N22" s="66"/>
      <c r="O22" s="66"/>
      <c r="P22" s="66"/>
      <c r="Q22" s="66"/>
      <c r="R22" s="67"/>
      <c r="S22" s="67"/>
      <c r="T22" s="67"/>
      <c r="U22" s="68"/>
      <c r="V22" s="70"/>
      <c r="W22" s="70"/>
      <c r="X22" s="70">
        <v>7</v>
      </c>
      <c r="Z22" s="66"/>
      <c r="AA22" s="66"/>
      <c r="AB22" s="66"/>
      <c r="AC22" s="67"/>
      <c r="AE22" s="26"/>
      <c r="AF22" s="75"/>
    </row>
    <row r="23" spans="1:32" s="44" customFormat="1" ht="48" customHeight="1" x14ac:dyDescent="0.3">
      <c r="A23" s="62"/>
      <c r="B23" s="63" t="s">
        <v>41</v>
      </c>
      <c r="C23" s="64">
        <f t="shared" si="28"/>
        <v>1.6</v>
      </c>
      <c r="D23" s="65">
        <f t="shared" si="29"/>
        <v>1.6</v>
      </c>
      <c r="E23" s="65">
        <f t="shared" si="30"/>
        <v>2</v>
      </c>
      <c r="F23" s="65">
        <v>1.6</v>
      </c>
      <c r="G23" s="65">
        <v>1.6</v>
      </c>
      <c r="H23" s="65">
        <f t="shared" ref="H23" si="43">G23/0.8</f>
        <v>2</v>
      </c>
      <c r="I23" s="66">
        <f t="shared" si="31"/>
        <v>0</v>
      </c>
      <c r="J23" s="66">
        <f t="shared" si="32"/>
        <v>0</v>
      </c>
      <c r="K23" s="66">
        <f t="shared" si="33"/>
        <v>0</v>
      </c>
      <c r="L23" s="66">
        <f t="shared" si="34"/>
        <v>1.5984000000000003</v>
      </c>
      <c r="M23" s="66">
        <f t="shared" si="35"/>
        <v>1.5984000000000003</v>
      </c>
      <c r="N23" s="66">
        <f t="shared" si="36"/>
        <v>1.9980000000000002</v>
      </c>
      <c r="O23" s="66">
        <f t="shared" si="37"/>
        <v>0</v>
      </c>
      <c r="P23" s="66">
        <f t="shared" si="38"/>
        <v>0</v>
      </c>
      <c r="Q23" s="66">
        <f t="shared" si="39"/>
        <v>0</v>
      </c>
      <c r="R23" s="67">
        <f t="shared" si="40"/>
        <v>14.384</v>
      </c>
      <c r="S23" s="67">
        <f t="shared" si="41"/>
        <v>14.384</v>
      </c>
      <c r="T23" s="67">
        <f t="shared" si="42"/>
        <v>17.98</v>
      </c>
      <c r="U23" s="68" t="s">
        <v>42</v>
      </c>
      <c r="V23" s="70">
        <v>0</v>
      </c>
      <c r="W23" s="70">
        <v>0</v>
      </c>
      <c r="X23" s="70"/>
      <c r="Z23" s="66">
        <v>0</v>
      </c>
      <c r="AA23" s="66">
        <v>99.9</v>
      </c>
      <c r="AB23" s="66">
        <v>0</v>
      </c>
      <c r="AC23" s="67">
        <v>899</v>
      </c>
      <c r="AE23" s="76"/>
      <c r="AF23" s="75"/>
    </row>
    <row r="24" spans="1:32" s="44" customFormat="1" x14ac:dyDescent="0.3">
      <c r="A24" s="77"/>
      <c r="B24" s="78" t="s">
        <v>45</v>
      </c>
      <c r="C24" s="79"/>
      <c r="D24" s="79"/>
      <c r="E24" s="80"/>
      <c r="F24" s="74">
        <f>SUM(F22:F23)*(100-W24)/100</f>
        <v>61.281019999999984</v>
      </c>
      <c r="G24" s="74">
        <f>SUM(G22:G23)*(100-W24)/100</f>
        <v>63.840379999999996</v>
      </c>
      <c r="H24" s="74">
        <f>SUM(H22:H23)*(100-W24)/100</f>
        <v>79.800475000000006</v>
      </c>
      <c r="I24" s="81">
        <f t="shared" ref="I24:T24" si="44">SUM(I14:I23)</f>
        <v>9.1282999999999994</v>
      </c>
      <c r="J24" s="81">
        <f t="shared" si="44"/>
        <v>9.1282999999999994</v>
      </c>
      <c r="K24" s="81">
        <f t="shared" si="44"/>
        <v>11.410374999999997</v>
      </c>
      <c r="L24" s="81">
        <f t="shared" si="44"/>
        <v>6.6412000000000013</v>
      </c>
      <c r="M24" s="81">
        <f t="shared" si="44"/>
        <v>6.6412000000000013</v>
      </c>
      <c r="N24" s="81">
        <f t="shared" si="44"/>
        <v>8.301499999999999</v>
      </c>
      <c r="O24" s="81">
        <f t="shared" si="44"/>
        <v>9.6307000000000009</v>
      </c>
      <c r="P24" s="81">
        <f t="shared" si="44"/>
        <v>12.824300000000001</v>
      </c>
      <c r="Q24" s="81">
        <f t="shared" si="44"/>
        <v>16.030374999999999</v>
      </c>
      <c r="R24" s="74">
        <f t="shared" si="44"/>
        <v>136.05000000000001</v>
      </c>
      <c r="S24" s="74">
        <f t="shared" si="44"/>
        <v>148.178</v>
      </c>
      <c r="T24" s="74">
        <f t="shared" si="44"/>
        <v>185.22249999999994</v>
      </c>
      <c r="U24" s="82"/>
      <c r="V24" s="70"/>
      <c r="W24" s="61">
        <v>14</v>
      </c>
      <c r="X24" s="61"/>
      <c r="Z24" s="66"/>
      <c r="AA24" s="66"/>
      <c r="AB24" s="66"/>
      <c r="AC24" s="67"/>
      <c r="AE24" s="76"/>
      <c r="AF24" s="75"/>
    </row>
    <row r="25" spans="1:32" s="44" customFormat="1" x14ac:dyDescent="0.3">
      <c r="A25" s="83"/>
      <c r="B25" s="84"/>
      <c r="C25" s="85"/>
      <c r="D25" s="85"/>
      <c r="E25" s="85"/>
      <c r="F25" s="86"/>
      <c r="G25" s="86"/>
      <c r="H25" s="86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75"/>
      <c r="AE25" s="76"/>
      <c r="AF25" s="75"/>
    </row>
    <row r="26" spans="1:32" s="44" customFormat="1" x14ac:dyDescent="0.3">
      <c r="A26" s="83"/>
      <c r="B26" s="84"/>
      <c r="C26" s="85"/>
      <c r="D26" s="85"/>
      <c r="E26" s="85"/>
      <c r="F26" s="86"/>
      <c r="G26" s="86"/>
      <c r="H26" s="86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75"/>
      <c r="AE26" s="88"/>
      <c r="AF26" s="75"/>
    </row>
    <row r="27" spans="1:32" s="44" customFormat="1" x14ac:dyDescent="0.3">
      <c r="A27" s="89"/>
      <c r="B27" s="46" t="s">
        <v>21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AE27" s="76"/>
      <c r="AF27" s="75"/>
    </row>
    <row r="28" spans="1:32" s="44" customFormat="1" ht="75.75" customHeight="1" x14ac:dyDescent="0.3">
      <c r="A28" s="89"/>
      <c r="B28" s="90" t="s">
        <v>66</v>
      </c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AE28" s="75"/>
      <c r="AF28" s="75"/>
    </row>
    <row r="29" spans="1:32" s="44" customFormat="1" ht="15" customHeight="1" x14ac:dyDescent="0.3">
      <c r="A29" s="89"/>
      <c r="B29" s="91" t="s">
        <v>68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</row>
    <row r="30" spans="1:32" ht="15" customHeight="1" x14ac:dyDescent="0.3">
      <c r="A30" s="15"/>
      <c r="B30" s="14"/>
      <c r="C30" s="5"/>
      <c r="D30" s="5"/>
      <c r="E30" s="5"/>
      <c r="F30" s="94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32" x14ac:dyDescent="0.3">
      <c r="A31" s="5"/>
      <c r="B31" s="33" t="s">
        <v>22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</row>
    <row r="32" spans="1:32" x14ac:dyDescent="0.3">
      <c r="A32" s="5"/>
      <c r="B32" s="5" t="s">
        <v>43</v>
      </c>
      <c r="C32" s="5"/>
      <c r="D32" s="5"/>
      <c r="E32" s="5"/>
      <c r="F32" s="94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ht="16.5" customHeight="1" x14ac:dyDescent="0.3">
      <c r="A33" s="5"/>
      <c r="B33" s="5" t="s">
        <v>46</v>
      </c>
      <c r="C33" s="5"/>
      <c r="D33" s="5"/>
      <c r="E33" s="5"/>
      <c r="F33" s="94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5" t="s">
        <v>53</v>
      </c>
      <c r="C34" s="5"/>
      <c r="D34" s="5"/>
      <c r="E34" s="5"/>
      <c r="F34" s="94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5" t="s">
        <v>63</v>
      </c>
      <c r="C35" s="5"/>
      <c r="D35" s="5"/>
      <c r="E35" s="5"/>
      <c r="F35" s="94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5"/>
      <c r="B36" s="5"/>
      <c r="C36" s="5"/>
      <c r="D36" s="5"/>
      <c r="E36" s="5"/>
      <c r="F36" s="94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33" t="s">
        <v>23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</row>
    <row r="38" spans="1:21" x14ac:dyDescent="0.3">
      <c r="A38" s="5"/>
      <c r="B38" s="5" t="s">
        <v>25</v>
      </c>
      <c r="C38" s="5"/>
      <c r="D38" s="5" t="s">
        <v>69</v>
      </c>
      <c r="E38" s="5"/>
      <c r="F38" s="94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5"/>
      <c r="B39" s="5"/>
      <c r="C39" s="5"/>
      <c r="D39" s="5" t="s">
        <v>70</v>
      </c>
      <c r="E39" s="5"/>
      <c r="F39" s="94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5.75" customHeight="1" x14ac:dyDescent="0.3">
      <c r="A40" s="5"/>
      <c r="B40" s="5"/>
      <c r="C40" s="5"/>
      <c r="D40" s="5" t="s">
        <v>67</v>
      </c>
      <c r="E40" s="5"/>
      <c r="F40" s="94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5.75" customHeight="1" x14ac:dyDescent="0.3">
      <c r="A41" s="5"/>
      <c r="B41" s="5"/>
      <c r="C41" s="5"/>
      <c r="D41" s="5"/>
      <c r="E41" s="5"/>
      <c r="F41" s="94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5.75" customHeight="1" x14ac:dyDescent="0.3">
      <c r="A42" s="5"/>
      <c r="B42" s="5"/>
      <c r="C42" s="5"/>
      <c r="D42" s="5"/>
      <c r="E42" s="5"/>
      <c r="F42" s="94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5.75" customHeight="1" x14ac:dyDescent="0.3">
      <c r="A43" s="5"/>
      <c r="B43" s="5"/>
      <c r="C43" s="5"/>
      <c r="D43" s="5"/>
      <c r="E43" s="5"/>
      <c r="F43" s="94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3">
      <c r="A44" s="5"/>
      <c r="B44" s="38" t="s">
        <v>44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</row>
    <row r="45" spans="1:21" x14ac:dyDescent="0.3">
      <c r="A45" s="5"/>
      <c r="B45" s="5" t="s">
        <v>29</v>
      </c>
      <c r="C45" s="5"/>
      <c r="D45" s="5"/>
      <c r="E45" s="5"/>
      <c r="F45" s="94"/>
      <c r="G45" s="5"/>
      <c r="H45" s="5"/>
      <c r="I45" s="5"/>
      <c r="J45" s="5"/>
      <c r="K45" s="5"/>
      <c r="L45" s="5"/>
      <c r="M45" s="6"/>
      <c r="N45" s="5"/>
      <c r="O45" s="5"/>
      <c r="P45" s="6"/>
      <c r="Q45" s="5"/>
      <c r="R45" s="5"/>
      <c r="S45" s="5"/>
      <c r="T45" s="5"/>
      <c r="U45" s="6"/>
    </row>
    <row r="46" spans="1:21" x14ac:dyDescent="0.3">
      <c r="A46" s="1"/>
      <c r="B46" s="1"/>
      <c r="C46" s="1"/>
      <c r="D46" s="1"/>
      <c r="E46" s="1"/>
      <c r="F46" s="95"/>
      <c r="G46" s="1"/>
      <c r="H46" s="1"/>
      <c r="I46" s="1"/>
      <c r="J46" s="1"/>
      <c r="K46" s="1"/>
      <c r="L46" s="1"/>
      <c r="M46" s="1"/>
      <c r="N46" s="1"/>
      <c r="O46" s="1"/>
    </row>
    <row r="47" spans="1:21" ht="15" customHeight="1" x14ac:dyDescent="0.3">
      <c r="A47" s="1"/>
    </row>
    <row r="48" spans="1:21" ht="15" customHeight="1" x14ac:dyDescent="0.3">
      <c r="A48" s="1"/>
    </row>
    <row r="49" spans="1:1" x14ac:dyDescent="0.3">
      <c r="A49" s="1"/>
    </row>
    <row r="50" spans="1:1" ht="15" customHeight="1" x14ac:dyDescent="0.3">
      <c r="A50" s="1"/>
    </row>
    <row r="58" spans="1:1" ht="30" customHeight="1" x14ac:dyDescent="0.3"/>
  </sheetData>
  <mergeCells count="51">
    <mergeCell ref="B29:U29"/>
    <mergeCell ref="B37:U37"/>
    <mergeCell ref="B44:U44"/>
    <mergeCell ref="B9:B13"/>
    <mergeCell ref="B31:U31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R15:R16"/>
    <mergeCell ref="B27:U27"/>
    <mergeCell ref="B28:U28"/>
    <mergeCell ref="O11:Q11"/>
    <mergeCell ref="O15:O16"/>
    <mergeCell ref="P15:P16"/>
    <mergeCell ref="Q15:Q16"/>
    <mergeCell ref="B24:E24"/>
    <mergeCell ref="U15:U16"/>
    <mergeCell ref="B22:E22"/>
    <mergeCell ref="U9:U13"/>
    <mergeCell ref="C12:T12"/>
    <mergeCell ref="C11:E11"/>
    <mergeCell ref="F11:H11"/>
    <mergeCell ref="S15:S16"/>
    <mergeCell ref="T15:T16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C9:H10"/>
    <mergeCell ref="I9:Q10"/>
    <mergeCell ref="R9:T11"/>
    <mergeCell ref="AE21:AE22"/>
    <mergeCell ref="Z15:Z16"/>
    <mergeCell ref="AA15:AA16"/>
    <mergeCell ref="AB15:AB16"/>
    <mergeCell ref="AC15:AC16"/>
  </mergeCells>
  <pageMargins left="0.25" right="0.25" top="0.75" bottom="0.75" header="0.3" footer="0.3"/>
  <pageSetup paperSize="9" orientation="landscape" r:id="rId1"/>
  <ignoredErrors>
    <ignoredError sqref="C16:E16 H22" formula="1"/>
    <ignoredError sqref="C21:D2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657b0714-68a6-441e-87bb-b17116ec327d</vt:lpwstr>
  </property>
</Properties>
</file>